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anchendong/Desktop/Hesso's Paper/Supplemental Data/"/>
    </mc:Choice>
  </mc:AlternateContent>
  <xr:revisionPtr revIDLastSave="0" documentId="13_ncr:1_{49E59314-F136-0D40-B12F-9DE2AEB2F88C}" xr6:coauthVersionLast="47" xr6:coauthVersionMax="47" xr10:uidLastSave="{00000000-0000-0000-0000-000000000000}"/>
  <bookViews>
    <workbookView xWindow="3160" yWindow="500" windowWidth="28040" windowHeight="16140" xr2:uid="{95950581-1E4A-D643-BF21-55C00D797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3" i="1" l="1"/>
  <c r="P33" i="1"/>
  <c r="K33" i="1"/>
  <c r="J33" i="1"/>
  <c r="I33" i="1"/>
  <c r="Q32" i="1"/>
  <c r="P32" i="1"/>
  <c r="K32" i="1"/>
  <c r="J32" i="1"/>
  <c r="I32" i="1"/>
  <c r="Q31" i="1"/>
  <c r="P31" i="1"/>
  <c r="K31" i="1"/>
  <c r="J31" i="1"/>
  <c r="I31" i="1"/>
  <c r="Q30" i="1"/>
  <c r="P30" i="1"/>
  <c r="K30" i="1"/>
  <c r="J30" i="1"/>
  <c r="I30" i="1"/>
  <c r="Q29" i="1"/>
  <c r="P29" i="1"/>
  <c r="K29" i="1"/>
  <c r="J29" i="1"/>
  <c r="I29" i="1"/>
  <c r="Q28" i="1"/>
  <c r="P28" i="1"/>
  <c r="K28" i="1"/>
  <c r="J28" i="1"/>
  <c r="I28" i="1"/>
  <c r="Q27" i="1"/>
  <c r="P27" i="1"/>
  <c r="K27" i="1"/>
  <c r="J27" i="1"/>
  <c r="I27" i="1"/>
  <c r="Q26" i="1"/>
  <c r="P26" i="1"/>
  <c r="K26" i="1"/>
  <c r="J26" i="1"/>
  <c r="I26" i="1"/>
  <c r="Q25" i="1"/>
  <c r="P25" i="1"/>
  <c r="K25" i="1"/>
  <c r="J25" i="1"/>
  <c r="I25" i="1"/>
  <c r="Q24" i="1"/>
  <c r="P24" i="1"/>
  <c r="K24" i="1"/>
  <c r="J24" i="1"/>
  <c r="I24" i="1"/>
  <c r="Q23" i="1"/>
  <c r="P23" i="1"/>
  <c r="K23" i="1"/>
  <c r="J23" i="1"/>
  <c r="I23" i="1"/>
  <c r="Q22" i="1"/>
  <c r="P22" i="1"/>
  <c r="K22" i="1"/>
  <c r="J22" i="1"/>
  <c r="I22" i="1"/>
  <c r="Q17" i="1"/>
  <c r="P17" i="1"/>
  <c r="K17" i="1"/>
  <c r="J17" i="1"/>
  <c r="I17" i="1"/>
  <c r="Q16" i="1"/>
  <c r="P16" i="1"/>
  <c r="K16" i="1"/>
  <c r="J16" i="1"/>
  <c r="I16" i="1"/>
  <c r="Q15" i="1"/>
  <c r="P15" i="1"/>
  <c r="K15" i="1"/>
  <c r="J15" i="1"/>
  <c r="I15" i="1"/>
  <c r="Q14" i="1"/>
  <c r="P14" i="1"/>
  <c r="K14" i="1"/>
  <c r="J14" i="1"/>
  <c r="I14" i="1"/>
  <c r="Q13" i="1"/>
  <c r="P13" i="1"/>
  <c r="K13" i="1"/>
  <c r="J13" i="1"/>
  <c r="I13" i="1"/>
  <c r="Q12" i="1"/>
  <c r="P12" i="1"/>
  <c r="K12" i="1"/>
  <c r="J12" i="1"/>
  <c r="I12" i="1"/>
  <c r="Q11" i="1"/>
  <c r="P11" i="1"/>
  <c r="K11" i="1"/>
  <c r="J11" i="1"/>
  <c r="I11" i="1"/>
  <c r="Q10" i="1"/>
  <c r="P10" i="1"/>
  <c r="K10" i="1"/>
  <c r="J10" i="1"/>
  <c r="I10" i="1"/>
  <c r="Q9" i="1"/>
  <c r="P9" i="1"/>
  <c r="K9" i="1"/>
  <c r="J9" i="1"/>
  <c r="I9" i="1"/>
  <c r="Q8" i="1"/>
  <c r="P8" i="1"/>
  <c r="K8" i="1"/>
  <c r="J8" i="1"/>
  <c r="I8" i="1"/>
  <c r="Q7" i="1"/>
  <c r="P7" i="1"/>
  <c r="K7" i="1"/>
  <c r="J7" i="1"/>
  <c r="I7" i="1"/>
  <c r="Q6" i="1"/>
  <c r="P6" i="1"/>
  <c r="K6" i="1"/>
  <c r="J6" i="1"/>
  <c r="I6" i="1"/>
  <c r="Q5" i="1"/>
  <c r="P5" i="1"/>
  <c r="K5" i="1"/>
  <c r="J5" i="1"/>
  <c r="I5" i="1"/>
  <c r="Q4" i="1"/>
  <c r="P4" i="1"/>
  <c r="K4" i="1"/>
  <c r="J4" i="1"/>
  <c r="I4" i="1"/>
  <c r="Q3" i="1"/>
  <c r="P3" i="1"/>
  <c r="K3" i="1"/>
  <c r="J3" i="1"/>
  <c r="I3" i="1"/>
</calcChain>
</file>

<file path=xl/sharedStrings.xml><?xml version="1.0" encoding="utf-8"?>
<sst xmlns="http://schemas.openxmlformats.org/spreadsheetml/2006/main" count="92" uniqueCount="53">
  <si>
    <t>CONTROLS</t>
  </si>
  <si>
    <t>ID</t>
  </si>
  <si>
    <t>genotype</t>
  </si>
  <si>
    <t>SNL3381</t>
  </si>
  <si>
    <t>mTmG tg/+; Snrpb L/+; ER-CRE +/+</t>
  </si>
  <si>
    <t>SNL3382</t>
  </si>
  <si>
    <t>SNL3383</t>
  </si>
  <si>
    <t>SNL3384</t>
  </si>
  <si>
    <t>mTmG tg/+; Snrpb +/+; ER-CRE tg/+</t>
  </si>
  <si>
    <t>SNL3385</t>
  </si>
  <si>
    <t>SNL3387</t>
  </si>
  <si>
    <t>SNL3389</t>
  </si>
  <si>
    <t>mTmG tg/+; Snrpb +/+; ER-CRE +/+</t>
  </si>
  <si>
    <t>SNL3391</t>
  </si>
  <si>
    <t>SNL3552</t>
  </si>
  <si>
    <t>SNL3557</t>
  </si>
  <si>
    <t>SNL3822</t>
  </si>
  <si>
    <t>Snrpb +/+; ER-CRE L/+</t>
  </si>
  <si>
    <t>SNL3823</t>
  </si>
  <si>
    <t>SNL3824</t>
  </si>
  <si>
    <t>SNL3826</t>
  </si>
  <si>
    <t>SNL3828</t>
  </si>
  <si>
    <t>MUTANS</t>
  </si>
  <si>
    <t>SNL3386</t>
  </si>
  <si>
    <t>mTmG tg/+; Snrpb del/+; ER-CRE tg/+</t>
  </si>
  <si>
    <t>N/A</t>
  </si>
  <si>
    <t>SNL3388</t>
  </si>
  <si>
    <t>SNL3390</t>
  </si>
  <si>
    <t>SNL3554</t>
  </si>
  <si>
    <t>SNL3555</t>
  </si>
  <si>
    <t>SNL3556</t>
  </si>
  <si>
    <t>SNL3560</t>
  </si>
  <si>
    <t>SNL3820</t>
  </si>
  <si>
    <t>Snrpb L/+; ER-CRE L/+</t>
  </si>
  <si>
    <t>SNL3821</t>
  </si>
  <si>
    <t>SNL3825</t>
  </si>
  <si>
    <t>SNL3827</t>
  </si>
  <si>
    <t>SNL3829</t>
  </si>
  <si>
    <t>Humerus R (mm)</t>
  </si>
  <si>
    <t>Humerus L (mm)</t>
  </si>
  <si>
    <t>Radius R (mm)</t>
  </si>
  <si>
    <t>Radius L (mm)</t>
  </si>
  <si>
    <t>Ulna R (mm)</t>
  </si>
  <si>
    <t>Ulna L (mm)</t>
  </si>
  <si>
    <t>Humerus  Avg. (mm)</t>
  </si>
  <si>
    <t>Radius Avg. (mm)</t>
  </si>
  <si>
    <t>Ulna Avg. (mm)</t>
  </si>
  <si>
    <t xml:space="preserve"> Femur R (mm)</t>
  </si>
  <si>
    <t>Femur L (mm)</t>
  </si>
  <si>
    <t>Tibia R (mm)</t>
  </si>
  <si>
    <t>Tibia L (mm)</t>
  </si>
  <si>
    <t>Femur  Avg. (mm)</t>
  </si>
  <si>
    <t>Tibia Avg.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</si>
</sst>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9B24-CEF3-504F-BFC1-71C02EF2E10C}">
  <dimension ref="A1:Q33"/>
  <sheetViews>
    <sheetView tabSelected="1" zoomScale="75" workbookViewId="0">
      <selection activeCell="C37" sqref="C37"/>
    </sheetView>
  </sheetViews>
  <sheetFormatPr baseColWidth="10" defaultRowHeight="16" x14ac:dyDescent="0.2"/>
  <cols>
    <col min="2" max="2" width="33" bestFit="1" customWidth="1"/>
    <col min="3" max="3" width="13.6640625" bestFit="1" customWidth="1"/>
    <col min="4" max="4" width="13.5" bestFit="1" customWidth="1"/>
    <col min="9" max="9" width="16.33203125" bestFit="1" customWidth="1"/>
    <col min="10" max="10" width="14" bestFit="1" customWidth="1"/>
    <col min="11" max="11" width="11.5" bestFit="1" customWidth="1"/>
    <col min="16" max="16" width="14" bestFit="1" customWidth="1"/>
  </cols>
  <sheetData>
    <row r="1" spans="1:17" x14ac:dyDescent="0.2">
      <c r="A1" t="s">
        <v>0</v>
      </c>
    </row>
    <row r="2" spans="1:17" x14ac:dyDescent="0.2">
      <c r="A2" s="1" t="s">
        <v>1</v>
      </c>
      <c r="B2" s="1" t="s">
        <v>2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2" t="s">
        <v>44</v>
      </c>
      <c r="J2" s="2" t="s">
        <v>45</v>
      </c>
      <c r="K2" s="2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2" t="s">
        <v>51</v>
      </c>
      <c r="Q2" s="2" t="s">
        <v>52</v>
      </c>
    </row>
    <row r="3" spans="1:17" x14ac:dyDescent="0.2">
      <c r="A3" s="1" t="s">
        <v>3</v>
      </c>
      <c r="B3" s="1" t="s">
        <v>4</v>
      </c>
      <c r="C3" s="1">
        <v>3.4830000000000001</v>
      </c>
      <c r="D3" s="1">
        <v>3.456</v>
      </c>
      <c r="E3" s="1">
        <v>2.3330000000000002</v>
      </c>
      <c r="F3" s="1">
        <v>2.71</v>
      </c>
      <c r="G3" s="1">
        <v>3.4239999999999999</v>
      </c>
      <c r="H3" s="1">
        <v>3.5840000000000001</v>
      </c>
      <c r="I3" s="3">
        <f t="shared" ref="I3:I17" si="0">AVERAGE(C3:D3)</f>
        <v>3.4695</v>
      </c>
      <c r="J3" s="3">
        <f t="shared" ref="J3:J17" si="1">AVERAGE(E3:F3)</f>
        <v>2.5215000000000001</v>
      </c>
      <c r="K3" s="3">
        <f t="shared" ref="K3:K17" si="2">AVERAGE(G3:H3)</f>
        <v>3.504</v>
      </c>
      <c r="L3" s="1">
        <v>2.8530000000000002</v>
      </c>
      <c r="M3" s="1">
        <v>2.9329999999999998</v>
      </c>
      <c r="N3" s="1">
        <v>3.181</v>
      </c>
      <c r="O3" s="1">
        <v>2.9929999999999999</v>
      </c>
      <c r="P3" s="3">
        <f t="shared" ref="P3:P17" si="3">AVERAGE(L3:M3)</f>
        <v>2.8929999999999998</v>
      </c>
      <c r="Q3" s="3">
        <f t="shared" ref="Q3:Q17" si="4">AVERAGE(N3:O3)</f>
        <v>3.0869999999999997</v>
      </c>
    </row>
    <row r="4" spans="1:17" x14ac:dyDescent="0.2">
      <c r="A4" s="1" t="s">
        <v>5</v>
      </c>
      <c r="B4" s="1" t="s">
        <v>4</v>
      </c>
      <c r="C4" s="1">
        <v>3.4510000000000001</v>
      </c>
      <c r="D4" s="1">
        <v>3.4460000000000002</v>
      </c>
      <c r="E4" s="1">
        <v>2.399</v>
      </c>
      <c r="F4" s="1">
        <v>2.6230000000000002</v>
      </c>
      <c r="G4" s="1">
        <v>3.427</v>
      </c>
      <c r="H4" s="1">
        <v>3.339</v>
      </c>
      <c r="I4" s="3">
        <f t="shared" si="0"/>
        <v>3.4485000000000001</v>
      </c>
      <c r="J4" s="3">
        <f t="shared" si="1"/>
        <v>2.5110000000000001</v>
      </c>
      <c r="K4" s="3">
        <f t="shared" si="2"/>
        <v>3.383</v>
      </c>
      <c r="L4" s="1">
        <v>2.831</v>
      </c>
      <c r="M4" s="1">
        <v>2.774</v>
      </c>
      <c r="N4" s="1">
        <v>3.17</v>
      </c>
      <c r="O4" s="1">
        <v>3.1070000000000002</v>
      </c>
      <c r="P4" s="3">
        <f t="shared" si="3"/>
        <v>2.8025000000000002</v>
      </c>
      <c r="Q4" s="3">
        <f t="shared" si="4"/>
        <v>3.1385000000000001</v>
      </c>
    </row>
    <row r="5" spans="1:17" x14ac:dyDescent="0.2">
      <c r="A5" s="1" t="s">
        <v>6</v>
      </c>
      <c r="B5" s="1" t="s">
        <v>4</v>
      </c>
      <c r="C5" s="1">
        <v>3.472</v>
      </c>
      <c r="D5" s="1">
        <v>3.4380000000000002</v>
      </c>
      <c r="E5" s="1">
        <v>2.5859999999999999</v>
      </c>
      <c r="F5" s="1">
        <v>2.4849999999999999</v>
      </c>
      <c r="G5" s="1">
        <v>3.444</v>
      </c>
      <c r="H5" s="1">
        <v>3.4809999999999999</v>
      </c>
      <c r="I5" s="3">
        <f t="shared" si="0"/>
        <v>3.4550000000000001</v>
      </c>
      <c r="J5" s="3">
        <f t="shared" si="1"/>
        <v>2.5354999999999999</v>
      </c>
      <c r="K5" s="3">
        <f t="shared" si="2"/>
        <v>3.4624999999999999</v>
      </c>
      <c r="L5" s="1">
        <v>3.0150000000000001</v>
      </c>
      <c r="M5" s="1">
        <v>2.94</v>
      </c>
      <c r="N5" s="1">
        <v>3.3719999999999999</v>
      </c>
      <c r="O5" s="1">
        <v>3.3460000000000001</v>
      </c>
      <c r="P5" s="3">
        <f t="shared" si="3"/>
        <v>2.9775</v>
      </c>
      <c r="Q5" s="3">
        <f t="shared" si="4"/>
        <v>3.359</v>
      </c>
    </row>
    <row r="6" spans="1:17" x14ac:dyDescent="0.2">
      <c r="A6" s="1" t="s">
        <v>7</v>
      </c>
      <c r="B6" s="1" t="s">
        <v>8</v>
      </c>
      <c r="C6" s="1">
        <v>3.3820000000000001</v>
      </c>
      <c r="D6" s="1">
        <v>3.339</v>
      </c>
      <c r="E6" s="1">
        <v>2.57</v>
      </c>
      <c r="F6" s="1">
        <v>2.5619999999999998</v>
      </c>
      <c r="G6" s="1">
        <v>3.375</v>
      </c>
      <c r="H6" s="1">
        <v>3.4009999999999998</v>
      </c>
      <c r="I6" s="3">
        <f t="shared" si="0"/>
        <v>3.3605</v>
      </c>
      <c r="J6" s="3">
        <f t="shared" si="1"/>
        <v>2.5659999999999998</v>
      </c>
      <c r="K6" s="3">
        <f t="shared" si="2"/>
        <v>3.3879999999999999</v>
      </c>
      <c r="L6" s="1">
        <v>2.8490000000000002</v>
      </c>
      <c r="M6" s="1">
        <v>2.8540000000000001</v>
      </c>
      <c r="N6" s="1">
        <v>3.2170000000000001</v>
      </c>
      <c r="O6" s="1">
        <v>3.093</v>
      </c>
      <c r="P6" s="3">
        <f t="shared" si="3"/>
        <v>2.8515000000000001</v>
      </c>
      <c r="Q6" s="3">
        <f t="shared" si="4"/>
        <v>3.1550000000000002</v>
      </c>
    </row>
    <row r="7" spans="1:17" x14ac:dyDescent="0.2">
      <c r="A7" s="1" t="s">
        <v>9</v>
      </c>
      <c r="B7" s="1" t="s">
        <v>4</v>
      </c>
      <c r="C7" s="1">
        <v>3.45</v>
      </c>
      <c r="D7" s="1">
        <v>3.403</v>
      </c>
      <c r="E7" s="1">
        <v>2.6459999999999999</v>
      </c>
      <c r="F7" s="1">
        <v>2.597</v>
      </c>
      <c r="G7" s="1">
        <v>3.4470000000000001</v>
      </c>
      <c r="H7" s="1">
        <v>3.4159999999999999</v>
      </c>
      <c r="I7" s="3">
        <f t="shared" si="0"/>
        <v>3.4264999999999999</v>
      </c>
      <c r="J7" s="3">
        <f t="shared" si="1"/>
        <v>2.6215000000000002</v>
      </c>
      <c r="K7" s="3">
        <f t="shared" si="2"/>
        <v>3.4314999999999998</v>
      </c>
      <c r="L7" s="1">
        <v>2.9220000000000002</v>
      </c>
      <c r="M7" s="1">
        <v>2.8679999999999999</v>
      </c>
      <c r="N7" s="1">
        <v>3.2530000000000001</v>
      </c>
      <c r="O7" s="1">
        <v>3.141</v>
      </c>
      <c r="P7" s="3">
        <f t="shared" si="3"/>
        <v>2.895</v>
      </c>
      <c r="Q7" s="3">
        <f t="shared" si="4"/>
        <v>3.1970000000000001</v>
      </c>
    </row>
    <row r="8" spans="1:17" x14ac:dyDescent="0.2">
      <c r="A8" s="1" t="s">
        <v>10</v>
      </c>
      <c r="B8" s="1" t="s">
        <v>4</v>
      </c>
      <c r="C8" s="1">
        <v>3.5710000000000002</v>
      </c>
      <c r="D8" s="1">
        <v>3.5419999999999998</v>
      </c>
      <c r="E8" s="1">
        <v>2.5019999999999998</v>
      </c>
      <c r="F8" s="1">
        <v>2.613</v>
      </c>
      <c r="G8" s="1">
        <v>3.48</v>
      </c>
      <c r="H8" s="1">
        <v>3.4220000000000002</v>
      </c>
      <c r="I8" s="3">
        <f t="shared" si="0"/>
        <v>3.5564999999999998</v>
      </c>
      <c r="J8" s="3">
        <f t="shared" si="1"/>
        <v>2.5575000000000001</v>
      </c>
      <c r="K8" s="3">
        <f t="shared" si="2"/>
        <v>3.4510000000000001</v>
      </c>
      <c r="L8" s="1">
        <v>2.8849999999999998</v>
      </c>
      <c r="M8" s="1">
        <v>2.84</v>
      </c>
      <c r="N8" s="1">
        <v>3.14</v>
      </c>
      <c r="O8" s="1">
        <v>3.145</v>
      </c>
      <c r="P8" s="3">
        <f t="shared" si="3"/>
        <v>2.8624999999999998</v>
      </c>
      <c r="Q8" s="3">
        <f t="shared" si="4"/>
        <v>3.1425000000000001</v>
      </c>
    </row>
    <row r="9" spans="1:17" x14ac:dyDescent="0.2">
      <c r="A9" s="1" t="s">
        <v>11</v>
      </c>
      <c r="B9" s="1" t="s">
        <v>12</v>
      </c>
      <c r="C9" s="1">
        <v>3.4350000000000001</v>
      </c>
      <c r="D9" s="1">
        <v>3.266</v>
      </c>
      <c r="E9" s="1">
        <v>2.2050000000000001</v>
      </c>
      <c r="F9" s="1">
        <v>2.444</v>
      </c>
      <c r="G9" s="1">
        <v>3.3969999999999998</v>
      </c>
      <c r="H9" s="1">
        <v>3.2509999999999999</v>
      </c>
      <c r="I9" s="3">
        <f t="shared" si="0"/>
        <v>3.3505000000000003</v>
      </c>
      <c r="J9" s="3">
        <f t="shared" si="1"/>
        <v>2.3245</v>
      </c>
      <c r="K9" s="3">
        <f t="shared" si="2"/>
        <v>3.3239999999999998</v>
      </c>
      <c r="L9" s="1">
        <v>2.7509999999999999</v>
      </c>
      <c r="M9" s="1">
        <v>2.8380000000000001</v>
      </c>
      <c r="N9" s="1">
        <v>3.2189999999999999</v>
      </c>
      <c r="O9" s="1">
        <v>2.9609999999999999</v>
      </c>
      <c r="P9" s="3">
        <f t="shared" si="3"/>
        <v>2.7945000000000002</v>
      </c>
      <c r="Q9" s="3">
        <f t="shared" si="4"/>
        <v>3.09</v>
      </c>
    </row>
    <row r="10" spans="1:17" x14ac:dyDescent="0.2">
      <c r="A10" s="1" t="s">
        <v>13</v>
      </c>
      <c r="B10" s="1" t="s">
        <v>8</v>
      </c>
      <c r="C10" s="1">
        <v>3.593</v>
      </c>
      <c r="D10" s="1">
        <v>3.4159999999999999</v>
      </c>
      <c r="E10" s="1">
        <v>2.5390000000000001</v>
      </c>
      <c r="F10" s="1">
        <v>2.7949999999999999</v>
      </c>
      <c r="G10" s="1">
        <v>3.5449999999999999</v>
      </c>
      <c r="H10" s="1">
        <v>3.544</v>
      </c>
      <c r="I10" s="3">
        <f t="shared" si="0"/>
        <v>3.5045000000000002</v>
      </c>
      <c r="J10" s="3">
        <f t="shared" si="1"/>
        <v>2.6669999999999998</v>
      </c>
      <c r="K10" s="3">
        <f t="shared" si="2"/>
        <v>3.5445000000000002</v>
      </c>
      <c r="L10" s="1">
        <v>3.0150000000000001</v>
      </c>
      <c r="M10" s="1">
        <v>2.9780000000000002</v>
      </c>
      <c r="N10" s="1">
        <v>3.4220000000000002</v>
      </c>
      <c r="O10" s="1">
        <v>3.3010000000000002</v>
      </c>
      <c r="P10" s="3">
        <f t="shared" si="3"/>
        <v>2.9965000000000002</v>
      </c>
      <c r="Q10" s="3">
        <f t="shared" si="4"/>
        <v>3.3615000000000004</v>
      </c>
    </row>
    <row r="11" spans="1:17" x14ac:dyDescent="0.2">
      <c r="A11" s="3" t="s">
        <v>14</v>
      </c>
      <c r="B11" s="3" t="s">
        <v>12</v>
      </c>
      <c r="C11" s="3">
        <v>4.0039999999999996</v>
      </c>
      <c r="D11" s="3">
        <v>3.8519999999999999</v>
      </c>
      <c r="E11" s="3">
        <v>2.9990000000000001</v>
      </c>
      <c r="F11" s="3">
        <v>2.7589999999999999</v>
      </c>
      <c r="G11" s="3">
        <v>3.8769999999999998</v>
      </c>
      <c r="H11" s="3">
        <v>3.8090000000000002</v>
      </c>
      <c r="I11" s="3">
        <f t="shared" si="0"/>
        <v>3.9279999999999999</v>
      </c>
      <c r="J11" s="3">
        <f t="shared" si="1"/>
        <v>2.879</v>
      </c>
      <c r="K11" s="3">
        <f t="shared" si="2"/>
        <v>3.843</v>
      </c>
      <c r="L11" s="3">
        <v>3.4329999999999998</v>
      </c>
      <c r="M11" s="3">
        <v>3.407</v>
      </c>
      <c r="N11" s="3">
        <v>3.7839999999999998</v>
      </c>
      <c r="O11" s="3">
        <v>3.8420000000000001</v>
      </c>
      <c r="P11" s="3">
        <f t="shared" si="3"/>
        <v>3.42</v>
      </c>
      <c r="Q11" s="3">
        <f t="shared" si="4"/>
        <v>3.8129999999999997</v>
      </c>
    </row>
    <row r="12" spans="1:17" x14ac:dyDescent="0.2">
      <c r="A12" s="3" t="s">
        <v>15</v>
      </c>
      <c r="B12" s="3" t="s">
        <v>12</v>
      </c>
      <c r="C12" s="3">
        <v>3.9769999999999999</v>
      </c>
      <c r="D12" s="3">
        <v>4.07</v>
      </c>
      <c r="E12" s="3">
        <v>2.9729999999999999</v>
      </c>
      <c r="F12" s="3">
        <v>3.1909999999999998</v>
      </c>
      <c r="G12" s="3">
        <v>3.9969999999999999</v>
      </c>
      <c r="H12" s="3">
        <v>3.8849999999999998</v>
      </c>
      <c r="I12" s="3">
        <f t="shared" si="0"/>
        <v>4.0235000000000003</v>
      </c>
      <c r="J12" s="3">
        <f t="shared" si="1"/>
        <v>3.0819999999999999</v>
      </c>
      <c r="K12" s="3">
        <f t="shared" si="2"/>
        <v>3.9409999999999998</v>
      </c>
      <c r="L12" s="3">
        <v>3.468</v>
      </c>
      <c r="M12" s="3">
        <v>3.4620000000000002</v>
      </c>
      <c r="N12" s="3">
        <v>3.8650000000000002</v>
      </c>
      <c r="O12" s="3">
        <v>3.8969999999999998</v>
      </c>
      <c r="P12" s="3">
        <f t="shared" si="3"/>
        <v>3.4649999999999999</v>
      </c>
      <c r="Q12" s="3">
        <f t="shared" si="4"/>
        <v>3.8810000000000002</v>
      </c>
    </row>
    <row r="13" spans="1:17" x14ac:dyDescent="0.2">
      <c r="A13" s="3" t="s">
        <v>16</v>
      </c>
      <c r="B13" s="3" t="s">
        <v>17</v>
      </c>
      <c r="C13" s="3">
        <v>2.492</v>
      </c>
      <c r="D13" s="3">
        <v>2.5379999999999998</v>
      </c>
      <c r="E13" s="3">
        <v>1.8720000000000001</v>
      </c>
      <c r="F13" s="3">
        <v>1.819</v>
      </c>
      <c r="G13" s="3">
        <v>2.4340000000000002</v>
      </c>
      <c r="H13" s="3">
        <v>2.4590000000000001</v>
      </c>
      <c r="I13" s="3">
        <f t="shared" si="0"/>
        <v>2.5149999999999997</v>
      </c>
      <c r="J13" s="3">
        <f t="shared" si="1"/>
        <v>1.8454999999999999</v>
      </c>
      <c r="K13" s="3">
        <f t="shared" si="2"/>
        <v>2.4465000000000003</v>
      </c>
      <c r="L13" s="3">
        <v>2.1640000000000001</v>
      </c>
      <c r="M13" s="3">
        <v>2.0529999999999999</v>
      </c>
      <c r="N13" s="3">
        <v>2.0470000000000002</v>
      </c>
      <c r="O13" s="3">
        <v>1.968</v>
      </c>
      <c r="P13" s="3">
        <f t="shared" si="3"/>
        <v>2.1085000000000003</v>
      </c>
      <c r="Q13" s="3">
        <f t="shared" si="4"/>
        <v>2.0075000000000003</v>
      </c>
    </row>
    <row r="14" spans="1:17" x14ac:dyDescent="0.2">
      <c r="A14" s="3" t="s">
        <v>18</v>
      </c>
      <c r="B14" s="3" t="s">
        <v>17</v>
      </c>
      <c r="C14" s="3">
        <v>2.9980000000000002</v>
      </c>
      <c r="D14" s="3">
        <v>3.0059999999999998</v>
      </c>
      <c r="E14" s="3">
        <v>2.2759999999999998</v>
      </c>
      <c r="F14" s="3">
        <v>2.282</v>
      </c>
      <c r="G14" s="3">
        <v>2.9340000000000002</v>
      </c>
      <c r="H14" s="3">
        <v>3.0249999999999999</v>
      </c>
      <c r="I14" s="3">
        <f t="shared" si="0"/>
        <v>3.0019999999999998</v>
      </c>
      <c r="J14" s="3">
        <f t="shared" si="1"/>
        <v>2.2789999999999999</v>
      </c>
      <c r="K14" s="3">
        <f t="shared" si="2"/>
        <v>2.9794999999999998</v>
      </c>
      <c r="L14" s="3">
        <v>2.5139999999999998</v>
      </c>
      <c r="M14" s="3">
        <v>2.4089999999999998</v>
      </c>
      <c r="N14" s="3">
        <v>2.6219999999999999</v>
      </c>
      <c r="O14" s="3">
        <v>2.621</v>
      </c>
      <c r="P14" s="3">
        <f t="shared" si="3"/>
        <v>2.4615</v>
      </c>
      <c r="Q14" s="3">
        <f t="shared" si="4"/>
        <v>2.6215000000000002</v>
      </c>
    </row>
    <row r="15" spans="1:17" x14ac:dyDescent="0.2">
      <c r="A15" s="3" t="s">
        <v>19</v>
      </c>
      <c r="B15" s="3" t="s">
        <v>17</v>
      </c>
      <c r="C15" s="3">
        <v>2.9329999999999998</v>
      </c>
      <c r="D15" s="3">
        <v>2.806</v>
      </c>
      <c r="E15" s="3">
        <v>2.1349999999999998</v>
      </c>
      <c r="F15" s="3">
        <v>2.2080000000000002</v>
      </c>
      <c r="G15" s="3">
        <v>2.89</v>
      </c>
      <c r="H15" s="3">
        <v>2.867</v>
      </c>
      <c r="I15" s="3">
        <f t="shared" si="0"/>
        <v>2.8694999999999999</v>
      </c>
      <c r="J15" s="3">
        <f t="shared" si="1"/>
        <v>2.1715</v>
      </c>
      <c r="K15" s="3">
        <f t="shared" si="2"/>
        <v>2.8784999999999998</v>
      </c>
      <c r="L15" s="3">
        <v>2.367</v>
      </c>
      <c r="M15" s="3">
        <v>2.3679999999999999</v>
      </c>
      <c r="N15" s="3">
        <v>2.375</v>
      </c>
      <c r="O15" s="3">
        <v>2.2829999999999999</v>
      </c>
      <c r="P15" s="3">
        <f t="shared" si="3"/>
        <v>2.3674999999999997</v>
      </c>
      <c r="Q15" s="3">
        <f t="shared" si="4"/>
        <v>2.3289999999999997</v>
      </c>
    </row>
    <row r="16" spans="1:17" x14ac:dyDescent="0.2">
      <c r="A16" s="3" t="s">
        <v>20</v>
      </c>
      <c r="B16" s="3" t="s">
        <v>17</v>
      </c>
      <c r="C16" s="3">
        <v>3.0310000000000001</v>
      </c>
      <c r="D16" s="3">
        <v>3.008</v>
      </c>
      <c r="E16" s="3">
        <v>1.905</v>
      </c>
      <c r="F16" s="3">
        <v>2.19</v>
      </c>
      <c r="G16" s="3">
        <v>2.8039999999999998</v>
      </c>
      <c r="H16" s="3">
        <v>3.0720000000000001</v>
      </c>
      <c r="I16" s="3">
        <f t="shared" si="0"/>
        <v>3.0194999999999999</v>
      </c>
      <c r="J16" s="3">
        <f t="shared" si="1"/>
        <v>2.0474999999999999</v>
      </c>
      <c r="K16" s="3">
        <f t="shared" si="2"/>
        <v>2.9379999999999997</v>
      </c>
      <c r="L16" s="3">
        <v>2.5830000000000002</v>
      </c>
      <c r="M16" s="3">
        <v>2.5089999999999999</v>
      </c>
      <c r="N16" s="3">
        <v>2.5339999999999998</v>
      </c>
      <c r="O16" s="3">
        <v>2.4700000000000002</v>
      </c>
      <c r="P16" s="3">
        <f t="shared" si="3"/>
        <v>2.5460000000000003</v>
      </c>
      <c r="Q16" s="3">
        <f t="shared" si="4"/>
        <v>2.5019999999999998</v>
      </c>
    </row>
    <row r="17" spans="1:17" x14ac:dyDescent="0.2">
      <c r="A17" s="3" t="s">
        <v>21</v>
      </c>
      <c r="B17" s="3" t="s">
        <v>17</v>
      </c>
      <c r="C17" s="3">
        <v>2.4790000000000001</v>
      </c>
      <c r="D17" s="3">
        <v>2.4500000000000002</v>
      </c>
      <c r="E17" s="3">
        <v>1.696</v>
      </c>
      <c r="F17" s="3">
        <v>1.819</v>
      </c>
      <c r="G17" s="3">
        <v>2.4630000000000001</v>
      </c>
      <c r="H17" s="3">
        <v>2.383</v>
      </c>
      <c r="I17" s="3">
        <f t="shared" si="0"/>
        <v>2.4645000000000001</v>
      </c>
      <c r="J17" s="3">
        <f t="shared" si="1"/>
        <v>1.7574999999999998</v>
      </c>
      <c r="K17" s="3">
        <f t="shared" si="2"/>
        <v>2.423</v>
      </c>
      <c r="L17" s="3">
        <v>1.984</v>
      </c>
      <c r="M17" s="3">
        <v>1.8520000000000001</v>
      </c>
      <c r="N17" s="3">
        <v>1.87</v>
      </c>
      <c r="O17" s="3">
        <v>1.738</v>
      </c>
      <c r="P17" s="3">
        <f t="shared" si="3"/>
        <v>1.9180000000000001</v>
      </c>
      <c r="Q17" s="3">
        <f t="shared" si="4"/>
        <v>1.804</v>
      </c>
    </row>
    <row r="20" spans="1:17" x14ac:dyDescent="0.2">
      <c r="A20" t="s">
        <v>22</v>
      </c>
    </row>
    <row r="21" spans="1:17" x14ac:dyDescent="0.2">
      <c r="A21" s="1" t="s">
        <v>1</v>
      </c>
      <c r="B21" s="1" t="s">
        <v>2</v>
      </c>
      <c r="C21" s="1" t="s">
        <v>38</v>
      </c>
      <c r="D21" s="1" t="s">
        <v>39</v>
      </c>
      <c r="E21" s="1" t="s">
        <v>40</v>
      </c>
      <c r="F21" s="1" t="s">
        <v>41</v>
      </c>
      <c r="G21" s="1" t="s">
        <v>42</v>
      </c>
      <c r="H21" s="1" t="s">
        <v>43</v>
      </c>
      <c r="I21" s="2" t="s">
        <v>44</v>
      </c>
      <c r="J21" s="2" t="s">
        <v>45</v>
      </c>
      <c r="K21" s="2" t="s">
        <v>46</v>
      </c>
      <c r="L21" s="1" t="s">
        <v>47</v>
      </c>
      <c r="M21" s="1" t="s">
        <v>48</v>
      </c>
      <c r="N21" s="1" t="s">
        <v>49</v>
      </c>
      <c r="O21" s="1" t="s">
        <v>50</v>
      </c>
      <c r="P21" s="2" t="s">
        <v>51</v>
      </c>
      <c r="Q21" s="2" t="s">
        <v>52</v>
      </c>
    </row>
    <row r="22" spans="1:17" x14ac:dyDescent="0.2">
      <c r="A22" s="3" t="s">
        <v>23</v>
      </c>
      <c r="B22" s="3" t="s">
        <v>24</v>
      </c>
      <c r="C22" s="3">
        <v>2.903</v>
      </c>
      <c r="D22" s="3">
        <v>2.8919999999999999</v>
      </c>
      <c r="E22" s="3">
        <v>2.073</v>
      </c>
      <c r="F22" s="3">
        <v>2.2480000000000002</v>
      </c>
      <c r="G22" s="3">
        <v>2.5720000000000001</v>
      </c>
      <c r="H22" s="3">
        <v>2.6819999999999999</v>
      </c>
      <c r="I22" s="3">
        <f>AVERAGE(C22:D22)</f>
        <v>2.8975</v>
      </c>
      <c r="J22" s="3">
        <f>AVERAGE(E22:F22)</f>
        <v>2.1604999999999999</v>
      </c>
      <c r="K22" s="3">
        <f>AVERAGE(G22:H22)</f>
        <v>2.6269999999999998</v>
      </c>
      <c r="L22" s="3" t="s">
        <v>25</v>
      </c>
      <c r="M22" s="3">
        <v>2.306</v>
      </c>
      <c r="N22" s="3" t="s">
        <v>25</v>
      </c>
      <c r="O22" s="3">
        <v>2.7010000000000001</v>
      </c>
      <c r="P22" s="3">
        <f>AVERAGE(L22:M22)</f>
        <v>2.306</v>
      </c>
      <c r="Q22" s="3">
        <f>AVERAGE(N22:O22)</f>
        <v>2.7010000000000001</v>
      </c>
    </row>
    <row r="23" spans="1:17" x14ac:dyDescent="0.2">
      <c r="A23" s="3" t="s">
        <v>26</v>
      </c>
      <c r="B23" s="3" t="s">
        <v>24</v>
      </c>
      <c r="C23" s="3">
        <v>2.8530000000000002</v>
      </c>
      <c r="D23" s="3">
        <v>2.5129999999999999</v>
      </c>
      <c r="E23" s="3">
        <v>1.948</v>
      </c>
      <c r="F23" s="3">
        <v>2.1680000000000001</v>
      </c>
      <c r="G23" s="3">
        <v>2.0619999999999998</v>
      </c>
      <c r="H23" s="3">
        <v>2.6259999999999999</v>
      </c>
      <c r="I23" s="3">
        <f>AVERAGE(C23:D23)</f>
        <v>2.6829999999999998</v>
      </c>
      <c r="J23" s="3">
        <f>AVERAGE(E23:F23)</f>
        <v>2.0579999999999998</v>
      </c>
      <c r="K23" s="3">
        <f>AVERAGE(G23:H23)</f>
        <v>2.3439999999999999</v>
      </c>
      <c r="L23" s="3">
        <v>1.617</v>
      </c>
      <c r="M23" s="3">
        <v>2.1349999999999998</v>
      </c>
      <c r="N23" s="3">
        <v>2.4169999999999998</v>
      </c>
      <c r="O23" s="3">
        <v>2.4649999999999999</v>
      </c>
      <c r="P23" s="3">
        <f>AVERAGE(L23:M23)</f>
        <v>1.8759999999999999</v>
      </c>
      <c r="Q23" s="3">
        <f>AVERAGE(N23:O23)</f>
        <v>2.4409999999999998</v>
      </c>
    </row>
    <row r="24" spans="1:17" x14ac:dyDescent="0.2">
      <c r="A24" s="3" t="s">
        <v>27</v>
      </c>
      <c r="B24" s="3" t="s">
        <v>24</v>
      </c>
      <c r="C24" s="3">
        <v>3.1869999999999998</v>
      </c>
      <c r="D24" s="3">
        <v>3.0619999999999998</v>
      </c>
      <c r="E24" s="3">
        <v>2.1709999999999998</v>
      </c>
      <c r="F24" s="3">
        <v>2.42</v>
      </c>
      <c r="G24" s="3">
        <v>2.891</v>
      </c>
      <c r="H24" s="3">
        <v>2.681</v>
      </c>
      <c r="I24" s="3">
        <f>AVERAGE(C24:D24)</f>
        <v>3.1244999999999998</v>
      </c>
      <c r="J24" s="3">
        <f>AVERAGE(E24:F24)</f>
        <v>2.2954999999999997</v>
      </c>
      <c r="K24" s="3">
        <f>AVERAGE(G24:H24)</f>
        <v>2.786</v>
      </c>
      <c r="L24" s="3">
        <v>2.3849999999999998</v>
      </c>
      <c r="M24" s="3">
        <v>2.5419999999999998</v>
      </c>
      <c r="N24" s="3">
        <v>2.7989999999999999</v>
      </c>
      <c r="O24" s="3">
        <v>2.6110000000000002</v>
      </c>
      <c r="P24" s="3">
        <f>AVERAGE(L24:M24)</f>
        <v>2.4634999999999998</v>
      </c>
      <c r="Q24" s="3">
        <f>AVERAGE(N24:O24)</f>
        <v>2.7050000000000001</v>
      </c>
    </row>
    <row r="25" spans="1:17" x14ac:dyDescent="0.2">
      <c r="A25" s="3" t="s">
        <v>28</v>
      </c>
      <c r="B25" s="3" t="s">
        <v>24</v>
      </c>
      <c r="C25" s="3">
        <v>3.5289999999999999</v>
      </c>
      <c r="D25" s="3">
        <v>3.016</v>
      </c>
      <c r="E25" s="3">
        <v>2.266</v>
      </c>
      <c r="F25" s="3">
        <v>2.452</v>
      </c>
      <c r="G25" s="3">
        <v>3.1110000000000002</v>
      </c>
      <c r="H25" s="3">
        <v>2.8319999999999999</v>
      </c>
      <c r="I25" s="3">
        <f>AVERAGE(C25:D25)</f>
        <v>3.2725</v>
      </c>
      <c r="J25" s="3">
        <f>AVERAGE(E25:F25)</f>
        <v>2.359</v>
      </c>
      <c r="K25" s="3">
        <f>AVERAGE(G25:H25)</f>
        <v>2.9714999999999998</v>
      </c>
      <c r="L25" s="3">
        <v>2.9929999999999999</v>
      </c>
      <c r="M25" s="3">
        <v>2.8140000000000001</v>
      </c>
      <c r="N25" s="3">
        <v>3.3079999999999998</v>
      </c>
      <c r="O25" s="3">
        <v>3.0790000000000002</v>
      </c>
      <c r="P25" s="3">
        <f>AVERAGE(L25:M25)</f>
        <v>2.9035000000000002</v>
      </c>
      <c r="Q25" s="3">
        <f>AVERAGE(N25:O25)</f>
        <v>3.1935000000000002</v>
      </c>
    </row>
    <row r="26" spans="1:17" x14ac:dyDescent="0.2">
      <c r="A26" s="3" t="s">
        <v>29</v>
      </c>
      <c r="B26" s="3" t="s">
        <v>24</v>
      </c>
      <c r="C26" s="3">
        <v>3.2730000000000001</v>
      </c>
      <c r="D26" s="3">
        <v>3.4649999999999999</v>
      </c>
      <c r="E26" s="3">
        <v>2.5299999999999998</v>
      </c>
      <c r="F26" s="3">
        <v>2.6579999999999999</v>
      </c>
      <c r="G26" s="3">
        <v>2.7829999999999999</v>
      </c>
      <c r="H26" s="3">
        <v>3.2850000000000001</v>
      </c>
      <c r="I26" s="3">
        <f t="shared" ref="I26:I33" si="5">AVERAGE(C26:D26)</f>
        <v>3.3689999999999998</v>
      </c>
      <c r="J26" s="3">
        <f t="shared" ref="J26:J33" si="6">AVERAGE(E26:F26)</f>
        <v>2.5939999999999999</v>
      </c>
      <c r="K26" s="3">
        <f t="shared" ref="K26:K33" si="7">AVERAGE(G26:H26)</f>
        <v>3.0339999999999998</v>
      </c>
      <c r="L26" s="3">
        <v>3.1030000000000002</v>
      </c>
      <c r="M26" s="3">
        <v>3.073</v>
      </c>
      <c r="N26" s="3">
        <v>3.4249999999999998</v>
      </c>
      <c r="O26" s="3">
        <v>3.1819999999999999</v>
      </c>
      <c r="P26" s="3">
        <f t="shared" ref="P26:P33" si="8">AVERAGE(L26:M26)</f>
        <v>3.0880000000000001</v>
      </c>
      <c r="Q26" s="3">
        <f t="shared" ref="Q26:Q33" si="9">AVERAGE(N26:O26)</f>
        <v>3.3034999999999997</v>
      </c>
    </row>
    <row r="27" spans="1:17" x14ac:dyDescent="0.2">
      <c r="A27" s="3" t="s">
        <v>30</v>
      </c>
      <c r="B27" s="3" t="s">
        <v>24</v>
      </c>
      <c r="C27" s="3">
        <v>3.4990000000000001</v>
      </c>
      <c r="D27" s="3">
        <v>3.2879999999999998</v>
      </c>
      <c r="E27" s="3">
        <v>2.5019999999999998</v>
      </c>
      <c r="F27" s="3">
        <v>2.7719999999999998</v>
      </c>
      <c r="G27" s="3">
        <v>2.8650000000000002</v>
      </c>
      <c r="H27" s="3">
        <v>3.347</v>
      </c>
      <c r="I27" s="3">
        <f t="shared" si="5"/>
        <v>3.3935</v>
      </c>
      <c r="J27" s="3">
        <f t="shared" si="6"/>
        <v>2.6369999999999996</v>
      </c>
      <c r="K27" s="3">
        <f t="shared" si="7"/>
        <v>3.1059999999999999</v>
      </c>
      <c r="L27" s="3">
        <v>2.8290000000000002</v>
      </c>
      <c r="M27" s="3">
        <v>2.5219999999999998</v>
      </c>
      <c r="N27" s="3">
        <v>3.105</v>
      </c>
      <c r="O27" s="3">
        <v>3.27</v>
      </c>
      <c r="P27" s="3">
        <f t="shared" si="8"/>
        <v>2.6755</v>
      </c>
      <c r="Q27" s="3">
        <f t="shared" si="9"/>
        <v>3.1875</v>
      </c>
    </row>
    <row r="28" spans="1:17" x14ac:dyDescent="0.2">
      <c r="A28" s="3" t="s">
        <v>31</v>
      </c>
      <c r="B28" s="3" t="s">
        <v>24</v>
      </c>
      <c r="C28" s="3">
        <v>3.048</v>
      </c>
      <c r="D28" s="3">
        <v>3.105</v>
      </c>
      <c r="E28" s="3">
        <v>1.853</v>
      </c>
      <c r="F28" s="3">
        <v>2.206</v>
      </c>
      <c r="G28" s="3">
        <v>2.0379999999999998</v>
      </c>
      <c r="H28" s="3">
        <v>1.99</v>
      </c>
      <c r="I28" s="3">
        <f t="shared" si="5"/>
        <v>3.0765000000000002</v>
      </c>
      <c r="J28" s="3">
        <f t="shared" si="6"/>
        <v>2.0295000000000001</v>
      </c>
      <c r="K28" s="3">
        <f t="shared" si="7"/>
        <v>2.0139999999999998</v>
      </c>
      <c r="L28" s="3">
        <v>1.579</v>
      </c>
      <c r="M28" s="3">
        <v>2.048</v>
      </c>
      <c r="N28" s="3">
        <v>2.536</v>
      </c>
      <c r="O28" s="3">
        <v>3.0009999999999999</v>
      </c>
      <c r="P28" s="3">
        <f t="shared" si="8"/>
        <v>1.8134999999999999</v>
      </c>
      <c r="Q28" s="3">
        <f t="shared" si="9"/>
        <v>2.7685</v>
      </c>
    </row>
    <row r="29" spans="1:17" x14ac:dyDescent="0.2">
      <c r="A29" s="3" t="s">
        <v>32</v>
      </c>
      <c r="B29" s="3" t="s">
        <v>33</v>
      </c>
      <c r="C29" s="3">
        <v>2.7949999999999999</v>
      </c>
      <c r="D29" s="3">
        <v>2.7450000000000001</v>
      </c>
      <c r="E29" s="3">
        <v>1.9790000000000001</v>
      </c>
      <c r="F29" s="3">
        <v>2.0760000000000001</v>
      </c>
      <c r="G29" s="3">
        <v>2.472</v>
      </c>
      <c r="H29" s="3">
        <v>2.5409999999999999</v>
      </c>
      <c r="I29" s="3">
        <f t="shared" si="5"/>
        <v>2.77</v>
      </c>
      <c r="J29" s="3">
        <f t="shared" si="6"/>
        <v>2.0274999999999999</v>
      </c>
      <c r="K29" s="3">
        <f t="shared" si="7"/>
        <v>2.5065</v>
      </c>
      <c r="L29" s="3">
        <v>2.3490000000000002</v>
      </c>
      <c r="M29" s="3">
        <v>2.4670000000000001</v>
      </c>
      <c r="N29" s="3">
        <v>2.246</v>
      </c>
      <c r="O29" s="3">
        <v>2.2400000000000002</v>
      </c>
      <c r="P29" s="3">
        <f t="shared" si="8"/>
        <v>2.4080000000000004</v>
      </c>
      <c r="Q29" s="3">
        <f t="shared" si="9"/>
        <v>2.2430000000000003</v>
      </c>
    </row>
    <row r="30" spans="1:17" x14ac:dyDescent="0.2">
      <c r="A30" s="3" t="s">
        <v>34</v>
      </c>
      <c r="B30" s="3" t="s">
        <v>33</v>
      </c>
      <c r="C30" s="3">
        <v>2.613</v>
      </c>
      <c r="D30" s="3">
        <v>2.5539999999999998</v>
      </c>
      <c r="E30" s="3">
        <v>1.716</v>
      </c>
      <c r="F30" s="3">
        <v>1.8819999999999999</v>
      </c>
      <c r="G30" s="3">
        <v>2.3380000000000001</v>
      </c>
      <c r="H30" s="3">
        <v>2.5179999999999998</v>
      </c>
      <c r="I30" s="3">
        <f t="shared" si="5"/>
        <v>2.5834999999999999</v>
      </c>
      <c r="J30" s="3">
        <f t="shared" si="6"/>
        <v>1.7989999999999999</v>
      </c>
      <c r="K30" s="3">
        <f t="shared" si="7"/>
        <v>2.4279999999999999</v>
      </c>
      <c r="L30" s="3">
        <v>2.2549999999999999</v>
      </c>
      <c r="M30" s="3">
        <v>2.1339999999999999</v>
      </c>
      <c r="N30" s="3">
        <v>2.1779999999999999</v>
      </c>
      <c r="O30" s="3">
        <v>2.1110000000000002</v>
      </c>
      <c r="P30" s="3">
        <f t="shared" si="8"/>
        <v>2.1944999999999997</v>
      </c>
      <c r="Q30" s="3">
        <f t="shared" si="9"/>
        <v>2.1444999999999999</v>
      </c>
    </row>
    <row r="31" spans="1:17" x14ac:dyDescent="0.2">
      <c r="A31" s="3" t="s">
        <v>35</v>
      </c>
      <c r="B31" s="3" t="s">
        <v>33</v>
      </c>
      <c r="C31" s="3">
        <v>2.74</v>
      </c>
      <c r="D31" s="3">
        <v>2.7770000000000001</v>
      </c>
      <c r="E31" s="3">
        <v>1.9370000000000001</v>
      </c>
      <c r="F31" s="3">
        <v>2.02</v>
      </c>
      <c r="G31" s="3">
        <v>2.5459999999999998</v>
      </c>
      <c r="H31" s="3">
        <v>2.6669999999999998</v>
      </c>
      <c r="I31" s="3">
        <f t="shared" si="5"/>
        <v>2.7585000000000002</v>
      </c>
      <c r="J31" s="3">
        <f t="shared" si="6"/>
        <v>1.9784999999999999</v>
      </c>
      <c r="K31" s="3">
        <f t="shared" si="7"/>
        <v>2.6064999999999996</v>
      </c>
      <c r="L31" s="3">
        <v>2.37</v>
      </c>
      <c r="M31" s="3">
        <v>2.383</v>
      </c>
      <c r="N31" s="3">
        <v>2.2810000000000001</v>
      </c>
      <c r="O31" s="3">
        <v>2.2029999999999998</v>
      </c>
      <c r="P31" s="3">
        <f t="shared" si="8"/>
        <v>2.3765000000000001</v>
      </c>
      <c r="Q31" s="3">
        <f t="shared" si="9"/>
        <v>2.242</v>
      </c>
    </row>
    <row r="32" spans="1:17" x14ac:dyDescent="0.2">
      <c r="A32" s="3" t="s">
        <v>36</v>
      </c>
      <c r="B32" s="3" t="s">
        <v>33</v>
      </c>
      <c r="C32" s="3">
        <v>2.46</v>
      </c>
      <c r="D32" s="3">
        <v>2.4700000000000002</v>
      </c>
      <c r="E32" s="3">
        <v>1.6719999999999999</v>
      </c>
      <c r="F32" s="3">
        <v>1.6539999999999999</v>
      </c>
      <c r="G32" s="3">
        <v>2.0619999999999998</v>
      </c>
      <c r="H32" s="3">
        <v>2.379</v>
      </c>
      <c r="I32" s="3">
        <f t="shared" si="5"/>
        <v>2.4649999999999999</v>
      </c>
      <c r="J32" s="3">
        <f t="shared" si="6"/>
        <v>1.6629999999999998</v>
      </c>
      <c r="K32" s="3">
        <f t="shared" si="7"/>
        <v>2.2204999999999999</v>
      </c>
      <c r="L32" s="3">
        <v>1.8129999999999999</v>
      </c>
      <c r="M32" s="3">
        <v>2.052</v>
      </c>
      <c r="N32" s="3">
        <v>2.1</v>
      </c>
      <c r="O32" s="3">
        <v>2.1459999999999999</v>
      </c>
      <c r="P32" s="3">
        <f t="shared" si="8"/>
        <v>1.9325000000000001</v>
      </c>
      <c r="Q32" s="3">
        <f t="shared" si="9"/>
        <v>2.1230000000000002</v>
      </c>
    </row>
    <row r="33" spans="1:17" x14ac:dyDescent="0.2">
      <c r="A33" s="3" t="s">
        <v>37</v>
      </c>
      <c r="B33" s="3" t="s">
        <v>33</v>
      </c>
      <c r="C33" s="3">
        <v>2.802</v>
      </c>
      <c r="D33" s="3">
        <v>2.76</v>
      </c>
      <c r="E33" s="3">
        <v>1.9319999999999999</v>
      </c>
      <c r="F33" s="3">
        <v>1.9039999999999999</v>
      </c>
      <c r="G33" s="3">
        <v>2.5230000000000001</v>
      </c>
      <c r="H33" s="3">
        <v>2.6930000000000001</v>
      </c>
      <c r="I33" s="3">
        <f t="shared" si="5"/>
        <v>2.7809999999999997</v>
      </c>
      <c r="J33" s="3">
        <f t="shared" si="6"/>
        <v>1.9179999999999999</v>
      </c>
      <c r="K33" s="3">
        <f t="shared" si="7"/>
        <v>2.6080000000000001</v>
      </c>
      <c r="L33" s="3">
        <v>2.3839999999999999</v>
      </c>
      <c r="M33" s="3">
        <v>2.399</v>
      </c>
      <c r="N33" s="3">
        <v>2.4870000000000001</v>
      </c>
      <c r="O33" s="3">
        <v>2.3780000000000001</v>
      </c>
      <c r="P33" s="3">
        <f t="shared" si="8"/>
        <v>2.3914999999999997</v>
      </c>
      <c r="Q33" s="3">
        <f t="shared" si="9"/>
        <v>2.4325000000000001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Yanchen Dong</dc:creator>
  <cp:lastModifiedBy>Yanchen Dong</cp:lastModifiedBy>
  <dcterms:created xsi:type="dcterms:W3CDTF">2024-07-02T22:02:43Z</dcterms:created>
  <dcterms:modified xsi:type="dcterms:W3CDTF">2024-07-02T22:09:06Z</dcterms:modified>
</cp:coreProperties>
</file>